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D82279B0-A53A-46FF-9ED1-9EA890223B09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<sst xmlns="http://schemas.openxmlformats.org/spreadsheetml/2006/main" count="261" uniqueCount="258">
  <si>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</si>
  <si>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</si>
  <si>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</si>
  <si>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</si>
  <si>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</si>
  <si>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</si>
  <si>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</si>
  <si>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</si>
  <si>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</si>
  <si>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</si>
  <si>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</si>
  <si>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</si>
  <si>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</si>
  <si>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</si>
  <si>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</si>
  <si>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</si>
  <si>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</si>
  <si>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</si>
  <si>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</si>
  <si>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</si>
  <si>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</si>
  <si>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</si>
  <si>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</si>
  <si>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</si>
  <si>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</si>
  <si>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</si>
  <si>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</si>
  <si>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</si>
  <si>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</si>
  <si>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</si>
  <si>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</si>
  <si>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</si>
  <si>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</si>
  <si>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</si>
  <si>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</si>
  <si>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</si>
  <si>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</si>
  <si>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</si>
  <si>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</si>
  <si>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</si>
  <si>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</si>
  <si>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</si>
  <si>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</si>
  <si>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</si>
  <si>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</si>
  <si>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</si>
  <si>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</si>
  <si>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</si>
  <si>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</si>
  <si>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</si>
  <si>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</si>
  <si>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</si>
  <si>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</si>
  <si>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</si>
  <si>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</si>
  <si>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</si>
  <si>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</si>
  <si>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</si>
  <si>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</si>
  <si>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</si>
  <si>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</si>
  <si>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</si>
  <si>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</si>
  <si>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</si>
  <si>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</si>
  <si>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</si>
  <si>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</si>
  <si>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</si>
  <si>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</si>
  <si>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</si>
  <si>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</si>
  <si>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</si>
  <si>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</si>
  <si>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</si>
  <si>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</si>
  <si>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</si>
  <si>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</si>
  <si>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</si>
  <si>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</si>
  <si>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</si>
  <si>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</si>
  <si>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</si>
  <si>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</si>
  <si>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</si>
  <si>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</si>
  <si>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</si>
  <si>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</si>
  <si>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</si>
  <si>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</si>
  <si>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</si>
  <si>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</si>
  <si>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</si>
  <si>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</si>
  <si>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</si>
  <si>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</si>
  <si>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</si>
  <si>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</si>
  <si>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</si>
  <si>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</si>
  <si>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</si>
  <si>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</si>
  <si>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</si>
  <si>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</si>
  <si>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</si>
  <si>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</si>
  <si>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</si>
  <si>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</si>
  <si>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</si>
  <si>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</si>
  <si>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</si>
  <si>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</si>
  <si>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</si>
  <si>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</si>
  <si>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</si>
  <si>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</si>
  <si>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</si>
  <si>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</si>
  <si>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</si>
  <si>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</si>
  <si>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</si>
  <si>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</si>
  <si>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</si>
  <si>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</si>
  <si>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</si>
  <si>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</si>
  <si>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</si>
  <si>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</si>
  <si>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</si>
  <si>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</si>
  <si>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</si>
  <si>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</si>
  <si>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</si>
  <si>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</si>
  <si>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</si>
  <si>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</si>
  <si>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</si>
  <si>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</si>
  <si>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</si>
  <si>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</si>
  <si>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</si>
  <si>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</si>
  <si>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</si>
  <si>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</si>
  <si>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</si>
  <si>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</si>
  <si>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</si>
  <si>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</si>
  <si>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</si>
  <si>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</si>
  <si>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</si>
  <si>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</si>
  <si>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</si>
  <si>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</si>
  <si>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</si>
  <si>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</si>
  <si>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</si>
  <si>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</si>
  <si>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</si>
  <si>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</si>
  <si>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</si>
  <si>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</si>
  <si>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</si>
  <si>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</si>
  <si>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</si>
  <si>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</si>
  <si>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</si>
  <si>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</si>
  <si>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</si>
  <si>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</si>
  <si>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</si>
  <si>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</si>
  <si>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</si>
  <si>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</si>
  <si>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</si>
  <si>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</si>
  <si>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</si>
  <si>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</si>
  <si>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</si>
  <si>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</si>
  <si>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</si>
  <si>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</si>
  <si>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</si>
  <si>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</si>
  <si>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</si>
  <si>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</si>
  <si>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</si>
  <si>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</si>
  <si>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</si>
  <si>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</si>
  <si>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</si>
  <si>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</si>
  <si>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</si>
  <si>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</si>
  <si>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</si>
  <si>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</si>
  <si>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</si>
  <si>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</si>
  <si>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</si>
  <si>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</si>
  <si>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</si>
  <si>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</si>
  <si>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</si>
  <si>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</si>
  <si>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</si>
  <si>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</si>
  <si>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</si>
  <si>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</si>
  <si>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</si>
  <si>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</si>
  <si>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</si>
  <si>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</si>
  <si>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</si>
  <si>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</si>
  <si>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</si>
  <si>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</si>
  <si>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</si>
  <si>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</si>
  <si>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</si>
  <si>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</si>
  <si>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</si>
  <si>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</si>
  <si>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</si>
  <si>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</si>
  <si>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</si>
  <si>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</si>
  <si>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</si>
  <si>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ARAB UNION INTERNATIONAL INSURANCE</t>
  </si>
  <si>
    <t>الاتحاد العربي الدولي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</si>
  <si>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</si>
  <si>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</si>
  <si>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</si>
  <si>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</si>
  <si>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</si>
  <si>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</si>
  <si>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</si>
  <si>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</si>
  <si>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صافي ارباح (خسائر) الموجودات المالية والاستثمارات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</si>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</sst>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121020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228</v>
      </c>
    </row>
    <row r="6" spans="1:6" ht="15.75">
      <c r="A6" s="10" t="s">
        <v>209</v>
      </c>
      <c r="B6" s="41">
        <v>1.3</v>
      </c>
      <c r="C6" s="42">
        <v>1.32</v>
      </c>
      <c r="D6" s="42">
        <v>1.1499999999999999</v>
      </c>
      <c r="E6" s="42">
        <v>1.26</v>
      </c>
      <c r="F6" s="12" t="s">
        <v>229</v>
      </c>
    </row>
    <row r="7" spans="1:6" ht="15.75">
      <c r="A7" s="10" t="s">
        <v>210</v>
      </c>
      <c r="B7" s="43">
        <v>5860500.4400000004</v>
      </c>
      <c r="C7" s="11">
        <v>4189511.24</v>
      </c>
      <c r="D7" s="11">
        <v>10237447.4</v>
      </c>
      <c r="E7" s="11">
        <v>941867.24</v>
      </c>
      <c r="F7" s="12" t="s">
        <v>230</v>
      </c>
    </row>
    <row r="8" spans="1:6" ht="15.75">
      <c r="A8" s="10" t="s">
        <v>1</v>
      </c>
      <c r="B8" s="43">
        <v>4472897</v>
      </c>
      <c r="C8" s="11">
        <v>3328656</v>
      </c>
      <c r="D8" s="11">
        <v>8223557</v>
      </c>
      <c r="E8" s="11">
        <v>835539</v>
      </c>
      <c r="F8" s="12" t="s">
        <v>2</v>
      </c>
    </row>
    <row r="9" spans="1:6" ht="15.75">
      <c r="A9" s="10" t="s">
        <v>3</v>
      </c>
      <c r="B9" s="43">
        <v>271</v>
      </c>
      <c r="C9" s="11">
        <v>1511</v>
      </c>
      <c r="D9" s="11">
        <v>2196</v>
      </c>
      <c r="E9" s="11">
        <v>86</v>
      </c>
      <c r="F9" s="12" t="s">
        <v>213</v>
      </c>
    </row>
    <row r="10" spans="1:6" ht="15.75">
      <c r="A10" s="10" t="s">
        <v>4</v>
      </c>
      <c r="B10" s="43">
        <v>6000000</v>
      </c>
      <c r="C10" s="11">
        <v>6000000</v>
      </c>
      <c r="D10" s="11">
        <v>6000000</v>
      </c>
      <c r="E10" s="11">
        <v>4000000</v>
      </c>
      <c r="F10" s="12" t="s">
        <v>214</v>
      </c>
    </row>
    <row r="11" spans="1:6" ht="15.75">
      <c r="A11" s="10" t="s">
        <v>211</v>
      </c>
      <c r="B11" s="11">
        <f t="shared" ref="B11:D11" si="0">+B10*B6</f>
        <v>7800000</v>
      </c>
      <c r="C11" s="11">
        <f t="shared" si="0"/>
        <v>7920000</v>
      </c>
      <c r="D11" s="11">
        <f t="shared" si="0"/>
        <v>6899999.9999999991</v>
      </c>
      <c r="E11" s="11">
        <f>+E10*E6</f>
        <v>5040000</v>
      </c>
      <c r="F11" s="12" t="s">
        <v>231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1557446</v>
      </c>
      <c r="C14" s="8">
        <v>1860837</v>
      </c>
      <c r="D14" s="8">
        <v>1308343</v>
      </c>
      <c r="E14" s="8">
        <v>227623</v>
      </c>
      <c r="F14" s="9" t="s">
        <v>7</v>
      </c>
    </row>
    <row r="15" spans="1:6" ht="15.75">
      <c r="A15" s="10" t="s">
        <v>218</v>
      </c>
      <c r="B15" s="43">
        <v>639831</v>
      </c>
      <c r="C15" s="11">
        <v>684047</v>
      </c>
      <c r="D15" s="11">
        <v>719494</v>
      </c>
      <c r="E15" s="11">
        <v>766892</v>
      </c>
      <c r="F15" s="12" t="s">
        <v>215</v>
      </c>
    </row>
    <row r="16" spans="1:6" ht="15.75">
      <c r="A16" s="10" t="s">
        <v>219</v>
      </c>
      <c r="B16" s="43">
        <v>50243</v>
      </c>
      <c r="C16" s="11">
        <v>50243</v>
      </c>
      <c r="D16" s="11">
        <v>244503</v>
      </c>
      <c r="E16" s="11">
        <v>277015</v>
      </c>
      <c r="F16" s="12" t="s">
        <v>216</v>
      </c>
    </row>
    <row r="17" spans="1:6" ht="15.75">
      <c r="A17" s="10" t="s">
        <v>220</v>
      </c>
      <c r="B17" s="43">
        <v>0</v>
      </c>
      <c r="C17" s="11">
        <v>0</v>
      </c>
      <c r="D17" s="11">
        <v>0</v>
      </c>
      <c r="E17" s="11">
        <v>0</v>
      </c>
      <c r="F17" s="12" t="s">
        <v>217</v>
      </c>
    </row>
    <row r="18" spans="1:6" ht="15.75">
      <c r="A18" s="10" t="s">
        <v>8</v>
      </c>
      <c r="B18" s="43">
        <v>1</v>
      </c>
      <c r="C18" s="11">
        <v>1</v>
      </c>
      <c r="D18" s="11">
        <v>15000</v>
      </c>
      <c r="E18" s="11">
        <v>15000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232</v>
      </c>
    </row>
    <row r="20" spans="1:6" ht="15.75">
      <c r="A20" s="10" t="s">
        <v>11</v>
      </c>
      <c r="B20" s="46">
        <v>6684606</v>
      </c>
      <c r="C20" s="23">
        <v>6785529</v>
      </c>
      <c r="D20" s="23">
        <v>6775506</v>
      </c>
      <c r="E20" s="23">
        <v>7075595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233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8932127</v>
      </c>
      <c r="C23" s="11">
        <v>9380657</v>
      </c>
      <c r="D23" s="11">
        <v>9062846</v>
      </c>
      <c r="E23" s="11">
        <v>8362125</v>
      </c>
      <c r="F23" s="12" t="s">
        <v>17</v>
      </c>
    </row>
    <row r="24" spans="1:6" ht="15.75">
      <c r="A24" s="10" t="s">
        <v>18</v>
      </c>
      <c r="B24" s="43">
        <v>534569</v>
      </c>
      <c r="C24" s="11">
        <v>422424</v>
      </c>
      <c r="D24" s="11">
        <v>808155</v>
      </c>
      <c r="E24" s="11">
        <v>96503</v>
      </c>
      <c r="F24" s="12" t="s">
        <v>19</v>
      </c>
    </row>
    <row r="25" spans="1:6" ht="15.75">
      <c r="A25" s="10" t="s">
        <v>20</v>
      </c>
      <c r="B25" s="43">
        <v>456676</v>
      </c>
      <c r="C25" s="11">
        <v>213838</v>
      </c>
      <c r="D25" s="11">
        <v>244155</v>
      </c>
      <c r="E25" s="11">
        <v>949221</v>
      </c>
      <c r="F25" s="12" t="s">
        <v>21</v>
      </c>
    </row>
    <row r="26" spans="1:6" ht="15.75">
      <c r="A26" s="10" t="s">
        <v>22</v>
      </c>
      <c r="B26" s="47">
        <v>2156204</v>
      </c>
      <c r="C26" s="35">
        <v>1845147</v>
      </c>
      <c r="D26" s="35">
        <v>1647242</v>
      </c>
      <c r="E26" s="35">
        <v>2666402</v>
      </c>
      <c r="F26" s="12" t="s">
        <v>23</v>
      </c>
    </row>
    <row r="27" spans="1:6" ht="15.75">
      <c r="A27" s="10" t="s">
        <v>24</v>
      </c>
      <c r="B27" s="43">
        <v>1085095</v>
      </c>
      <c r="C27" s="11">
        <v>895489</v>
      </c>
      <c r="D27" s="11">
        <v>1139684</v>
      </c>
      <c r="E27" s="11">
        <v>1029426</v>
      </c>
      <c r="F27" s="12" t="s">
        <v>25</v>
      </c>
    </row>
    <row r="28" spans="1:6" ht="15.75">
      <c r="A28" s="10" t="s">
        <v>26</v>
      </c>
      <c r="B28" s="43">
        <v>1235145</v>
      </c>
      <c r="C28" s="11">
        <v>1334956</v>
      </c>
      <c r="D28" s="11">
        <v>1464350</v>
      </c>
      <c r="E28" s="11">
        <v>1564460</v>
      </c>
      <c r="F28" s="12" t="s">
        <v>27</v>
      </c>
    </row>
    <row r="29" spans="1:6" ht="15.75">
      <c r="A29" s="10" t="s">
        <v>28</v>
      </c>
      <c r="B29" s="43">
        <v>1864900</v>
      </c>
      <c r="C29" s="11">
        <v>1854865</v>
      </c>
      <c r="D29" s="11">
        <v>1945673</v>
      </c>
      <c r="E29" s="11">
        <v>2046790</v>
      </c>
      <c r="F29" s="12" t="s">
        <v>234</v>
      </c>
    </row>
    <row r="30" spans="1:6" ht="15.75">
      <c r="A30" s="10" t="s">
        <v>29</v>
      </c>
      <c r="B30" s="43">
        <v>217</v>
      </c>
      <c r="C30" s="11">
        <v>416</v>
      </c>
      <c r="D30" s="11">
        <v>549</v>
      </c>
      <c r="E30" s="11">
        <v>417</v>
      </c>
      <c r="F30" s="12" t="s">
        <v>30</v>
      </c>
    </row>
    <row r="31" spans="1:6" ht="15.75">
      <c r="A31" s="10" t="s">
        <v>31</v>
      </c>
      <c r="B31" s="46">
        <v>41754</v>
      </c>
      <c r="C31" s="23">
        <v>29415</v>
      </c>
      <c r="D31" s="23">
        <v>26631</v>
      </c>
      <c r="E31" s="23">
        <v>150912</v>
      </c>
      <c r="F31" s="12" t="s">
        <v>32</v>
      </c>
    </row>
    <row r="32" spans="1:6" ht="15.75">
      <c r="A32" s="13" t="s">
        <v>33</v>
      </c>
      <c r="B32" s="48">
        <v>16306687</v>
      </c>
      <c r="C32" s="19">
        <v>15977207</v>
      </c>
      <c r="D32" s="19">
        <v>16339285</v>
      </c>
      <c r="E32" s="19">
        <v>16866256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4418871</v>
      </c>
      <c r="C35" s="8">
        <v>3661500</v>
      </c>
      <c r="D35" s="8">
        <v>3129985</v>
      </c>
      <c r="E35" s="8">
        <v>2194857</v>
      </c>
      <c r="F35" s="9" t="s">
        <v>36</v>
      </c>
    </row>
    <row r="36" spans="1:6" ht="15.75">
      <c r="A36" s="10" t="s">
        <v>37</v>
      </c>
      <c r="B36" s="43">
        <v>3450012</v>
      </c>
      <c r="C36" s="11">
        <v>3854877</v>
      </c>
      <c r="D36" s="11">
        <v>4656678</v>
      </c>
      <c r="E36" s="11">
        <v>6002515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24879</v>
      </c>
      <c r="E37" s="11">
        <v>31310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7868883</v>
      </c>
      <c r="C39" s="11">
        <v>7516377</v>
      </c>
      <c r="D39" s="11">
        <v>7811542</v>
      </c>
      <c r="E39" s="11">
        <v>8228682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838347</v>
      </c>
      <c r="C41" s="23">
        <v>749905</v>
      </c>
      <c r="D41" s="23">
        <v>1427358</v>
      </c>
      <c r="E41" s="23">
        <v>3309419</v>
      </c>
      <c r="F41" s="12" t="s">
        <v>48</v>
      </c>
    </row>
    <row r="42" spans="1:6" ht="15.75">
      <c r="A42" s="10" t="s">
        <v>49</v>
      </c>
      <c r="B42" s="43">
        <v>2135</v>
      </c>
      <c r="C42" s="11">
        <v>4928</v>
      </c>
      <c r="D42" s="11">
        <v>6615</v>
      </c>
      <c r="E42" s="11">
        <v>4800</v>
      </c>
      <c r="F42" s="12" t="s">
        <v>50</v>
      </c>
    </row>
    <row r="43" spans="1:6" ht="15.75">
      <c r="A43" s="10" t="s">
        <v>51</v>
      </c>
      <c r="B43" s="43">
        <v>587270</v>
      </c>
      <c r="C43" s="11">
        <v>522947</v>
      </c>
      <c r="D43" s="11">
        <v>572796</v>
      </c>
      <c r="E43" s="11">
        <v>800576</v>
      </c>
      <c r="F43" s="12" t="s">
        <v>52</v>
      </c>
    </row>
    <row r="44" spans="1:6" ht="15.75">
      <c r="A44" s="10" t="s">
        <v>53</v>
      </c>
      <c r="B44" s="43">
        <v>0</v>
      </c>
      <c r="C44" s="11">
        <v>0</v>
      </c>
      <c r="D44" s="11">
        <v>0</v>
      </c>
      <c r="E44" s="11">
        <v>0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835264</v>
      </c>
      <c r="C49" s="11">
        <v>564814</v>
      </c>
      <c r="D49" s="11">
        <v>584290</v>
      </c>
      <c r="E49" s="11">
        <v>993349</v>
      </c>
      <c r="F49" s="12" t="s">
        <v>64</v>
      </c>
    </row>
    <row r="50" spans="1:6" ht="15.75">
      <c r="A50" s="13" t="s">
        <v>65</v>
      </c>
      <c r="B50" s="48">
        <v>10131899</v>
      </c>
      <c r="C50" s="19">
        <v>9358971</v>
      </c>
      <c r="D50" s="19">
        <v>10402601</v>
      </c>
      <c r="E50" s="19">
        <v>13336826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6000000</v>
      </c>
      <c r="C52" s="8">
        <v>6000000</v>
      </c>
      <c r="D52" s="8">
        <v>6000000</v>
      </c>
      <c r="E52" s="8">
        <v>6000000</v>
      </c>
      <c r="F52" s="9" t="s">
        <v>69</v>
      </c>
    </row>
    <row r="53" spans="1:6" ht="15.75">
      <c r="A53" s="10" t="s">
        <v>70</v>
      </c>
      <c r="B53" s="43">
        <v>6000000</v>
      </c>
      <c r="C53" s="11">
        <v>6000000</v>
      </c>
      <c r="D53" s="11">
        <v>6000000</v>
      </c>
      <c r="E53" s="11">
        <v>4000000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79006</v>
      </c>
      <c r="C57" s="23">
        <v>69351</v>
      </c>
      <c r="D57" s="23">
        <v>1304330</v>
      </c>
      <c r="E57" s="23">
        <v>1263605</v>
      </c>
      <c r="F57" s="12" t="s">
        <v>79</v>
      </c>
    </row>
    <row r="58" spans="1:6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223</v>
      </c>
      <c r="B60" s="43">
        <v>105000</v>
      </c>
      <c r="C60" s="11">
        <v>540000</v>
      </c>
      <c r="D60" s="11">
        <v>0</v>
      </c>
      <c r="E60" s="11">
        <v>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-11957</v>
      </c>
      <c r="C63" s="11">
        <v>-11957</v>
      </c>
      <c r="D63" s="11">
        <v>0</v>
      </c>
      <c r="E63" s="11">
        <v>0</v>
      </c>
      <c r="F63" s="12" t="s">
        <v>87</v>
      </c>
    </row>
    <row r="64" spans="1:6" ht="15.75">
      <c r="A64" s="10" t="s">
        <v>88</v>
      </c>
      <c r="B64" s="47">
        <v>2739</v>
      </c>
      <c r="C64" s="35">
        <v>20842</v>
      </c>
      <c r="D64" s="35">
        <v>-1367646</v>
      </c>
      <c r="E64" s="35">
        <v>-1734175</v>
      </c>
      <c r="F64" s="12" t="s">
        <v>235</v>
      </c>
    </row>
    <row r="65" spans="1:6" ht="15.75">
      <c r="A65" s="10" t="s">
        <v>89</v>
      </c>
      <c r="B65" s="43">
        <v>6174788</v>
      </c>
      <c r="C65" s="11">
        <v>6618236</v>
      </c>
      <c r="D65" s="11">
        <v>5936684</v>
      </c>
      <c r="E65" s="11">
        <v>3529430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6174788</v>
      </c>
      <c r="C67" s="23">
        <v>6618236</v>
      </c>
      <c r="D67" s="23">
        <v>5936684</v>
      </c>
      <c r="E67" s="23">
        <v>3529430</v>
      </c>
      <c r="F67" s="12" t="s">
        <v>94</v>
      </c>
    </row>
    <row r="68" spans="1:6" ht="15.75">
      <c r="A68" s="13" t="s">
        <v>95</v>
      </c>
      <c r="B68" s="48">
        <v>16306687</v>
      </c>
      <c r="C68" s="19">
        <v>15977207</v>
      </c>
      <c r="D68" s="19">
        <v>16339285</v>
      </c>
      <c r="E68" s="19">
        <v>16866256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9301167</v>
      </c>
      <c r="C70" s="8">
        <v>8477522</v>
      </c>
      <c r="D70" s="8">
        <v>7502852</v>
      </c>
      <c r="E70" s="8">
        <v>7560272</v>
      </c>
      <c r="F70" s="9" t="s">
        <v>98</v>
      </c>
    </row>
    <row r="71" spans="1:6" ht="15.75">
      <c r="A71" s="10" t="s">
        <v>99</v>
      </c>
      <c r="B71" s="43">
        <v>181461</v>
      </c>
      <c r="C71" s="11">
        <v>212269</v>
      </c>
      <c r="D71" s="11">
        <v>173868</v>
      </c>
      <c r="E71" s="11">
        <v>824611</v>
      </c>
      <c r="F71" s="12" t="s">
        <v>100</v>
      </c>
    </row>
    <row r="72" spans="1:6" ht="15.75">
      <c r="A72" s="10" t="s">
        <v>101</v>
      </c>
      <c r="B72" s="43">
        <v>9119706</v>
      </c>
      <c r="C72" s="11">
        <v>8265253</v>
      </c>
      <c r="D72" s="11">
        <v>7328984</v>
      </c>
      <c r="E72" s="11">
        <v>6735661</v>
      </c>
      <c r="F72" s="12" t="s">
        <v>102</v>
      </c>
    </row>
    <row r="73" spans="1:6" ht="15.75">
      <c r="A73" s="10" t="s">
        <v>103</v>
      </c>
      <c r="B73" s="43">
        <v>-757371</v>
      </c>
      <c r="C73" s="11">
        <v>-531515</v>
      </c>
      <c r="D73" s="11">
        <v>-935128</v>
      </c>
      <c r="E73" s="11">
        <v>1235331</v>
      </c>
      <c r="F73" s="12" t="s">
        <v>104</v>
      </c>
    </row>
    <row r="74" spans="1:6" ht="15.75">
      <c r="A74" s="10" t="s">
        <v>105</v>
      </c>
      <c r="B74" s="43">
        <v>0</v>
      </c>
      <c r="C74" s="11">
        <v>0</v>
      </c>
      <c r="D74" s="11">
        <v>6431</v>
      </c>
      <c r="E74" s="11">
        <v>-31310</v>
      </c>
      <c r="F74" s="12" t="s">
        <v>106</v>
      </c>
    </row>
    <row r="75" spans="1:6" ht="15.75">
      <c r="A75" s="10" t="s">
        <v>107</v>
      </c>
      <c r="B75" s="46">
        <v>8362335</v>
      </c>
      <c r="C75" s="23">
        <v>7733738</v>
      </c>
      <c r="D75" s="23">
        <v>6400287</v>
      </c>
      <c r="E75" s="23">
        <v>7939682</v>
      </c>
      <c r="F75" s="12" t="s">
        <v>108</v>
      </c>
    </row>
    <row r="76" spans="1:6" ht="15.75">
      <c r="A76" s="10" t="s">
        <v>109</v>
      </c>
      <c r="B76" s="46">
        <v>49651</v>
      </c>
      <c r="C76" s="23">
        <v>45210</v>
      </c>
      <c r="D76" s="23">
        <v>77838</v>
      </c>
      <c r="E76" s="23">
        <v>128625</v>
      </c>
      <c r="F76" s="12" t="s">
        <v>110</v>
      </c>
    </row>
    <row r="77" spans="1:6" ht="15.75">
      <c r="A77" s="10" t="s">
        <v>111</v>
      </c>
      <c r="B77" s="43">
        <v>263520</v>
      </c>
      <c r="C77" s="11">
        <v>264822</v>
      </c>
      <c r="D77" s="11">
        <v>242685</v>
      </c>
      <c r="E77" s="11">
        <v>216174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47586</v>
      </c>
      <c r="C79" s="11">
        <v>45340</v>
      </c>
      <c r="D79" s="11">
        <v>193411</v>
      </c>
      <c r="E79" s="11">
        <v>1450</v>
      </c>
      <c r="F79" s="12" t="s">
        <v>116</v>
      </c>
    </row>
    <row r="80" spans="1:6" ht="15.75">
      <c r="A80" s="10" t="s">
        <v>117</v>
      </c>
      <c r="B80" s="43">
        <v>101750</v>
      </c>
      <c r="C80" s="11">
        <v>80158</v>
      </c>
      <c r="D80" s="11">
        <v>37917</v>
      </c>
      <c r="E80" s="11">
        <v>5391</v>
      </c>
      <c r="F80" s="12" t="s">
        <v>118</v>
      </c>
    </row>
    <row r="81" spans="1:6" ht="15.75">
      <c r="A81" s="10" t="s">
        <v>119</v>
      </c>
      <c r="B81" s="43">
        <v>288546</v>
      </c>
      <c r="C81" s="11">
        <v>202888</v>
      </c>
      <c r="D81" s="11">
        <v>99721</v>
      </c>
      <c r="E81" s="11">
        <v>322716</v>
      </c>
      <c r="F81" s="12" t="s">
        <v>236</v>
      </c>
    </row>
    <row r="82" spans="1:6" ht="15.75">
      <c r="A82" s="10" t="s">
        <v>120</v>
      </c>
      <c r="B82" s="47">
        <v>28174</v>
      </c>
      <c r="C82" s="35">
        <v>494466</v>
      </c>
      <c r="D82" s="35">
        <v>16167</v>
      </c>
      <c r="E82" s="35">
        <v>-10261</v>
      </c>
      <c r="F82" s="12" t="s">
        <v>121</v>
      </c>
    </row>
    <row r="83" spans="1:6" ht="15.75">
      <c r="A83" s="22" t="s">
        <v>122</v>
      </c>
      <c r="B83" s="43">
        <v>9141562</v>
      </c>
      <c r="C83" s="11">
        <v>8866622</v>
      </c>
      <c r="D83" s="11">
        <v>7068026</v>
      </c>
      <c r="E83" s="23">
        <v>8603777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8333431</v>
      </c>
      <c r="C85" s="29">
        <v>7529855</v>
      </c>
      <c r="D85" s="29">
        <v>7522327</v>
      </c>
      <c r="E85" s="29">
        <v>8219649</v>
      </c>
      <c r="F85" s="30" t="s">
        <v>125</v>
      </c>
    </row>
    <row r="86" spans="1:6" ht="15.75">
      <c r="A86" s="10" t="s">
        <v>126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127</v>
      </c>
      <c r="B87" s="29">
        <v>1255958</v>
      </c>
      <c r="C87" s="29">
        <v>946444</v>
      </c>
      <c r="D87" s="29">
        <v>1386424</v>
      </c>
      <c r="E87" s="29">
        <v>389780</v>
      </c>
      <c r="F87" s="12" t="s">
        <v>128</v>
      </c>
    </row>
    <row r="88" spans="1:6" ht="15.75">
      <c r="A88" s="10" t="s">
        <v>99</v>
      </c>
      <c r="B88" s="29">
        <v>163629</v>
      </c>
      <c r="C88" s="29">
        <v>122070</v>
      </c>
      <c r="D88" s="29">
        <v>573765</v>
      </c>
      <c r="E88" s="29">
        <v>1185154</v>
      </c>
      <c r="F88" s="12" t="s">
        <v>100</v>
      </c>
    </row>
    <row r="89" spans="1:6" ht="15.75">
      <c r="A89" s="10" t="s">
        <v>129</v>
      </c>
      <c r="B89" s="29">
        <v>6913844</v>
      </c>
      <c r="C89" s="29">
        <v>6461341</v>
      </c>
      <c r="D89" s="29">
        <v>5562138</v>
      </c>
      <c r="E89" s="29">
        <v>6644715</v>
      </c>
      <c r="F89" s="12" t="s">
        <v>130</v>
      </c>
    </row>
    <row r="90" spans="1:6" ht="15.75">
      <c r="A90" s="10" t="s">
        <v>131</v>
      </c>
      <c r="B90" s="29">
        <v>-404865</v>
      </c>
      <c r="C90" s="29">
        <v>-801801</v>
      </c>
      <c r="D90" s="29">
        <v>-1345835</v>
      </c>
      <c r="E90" s="29">
        <v>-372307</v>
      </c>
      <c r="F90" s="12" t="s">
        <v>132</v>
      </c>
    </row>
    <row r="91" spans="1:6" ht="15.75">
      <c r="A91" s="10" t="s">
        <v>133</v>
      </c>
      <c r="B91" s="29">
        <v>790016</v>
      </c>
      <c r="C91" s="29">
        <v>776067</v>
      </c>
      <c r="D91" s="29">
        <v>696622</v>
      </c>
      <c r="E91" s="29">
        <v>818362</v>
      </c>
      <c r="F91" s="12" t="s">
        <v>134</v>
      </c>
    </row>
    <row r="92" spans="1:6" ht="15.75">
      <c r="A92" s="10" t="s">
        <v>135</v>
      </c>
      <c r="B92" s="29">
        <v>425394</v>
      </c>
      <c r="C92" s="29">
        <v>442892</v>
      </c>
      <c r="D92" s="29">
        <v>548534</v>
      </c>
      <c r="E92" s="29">
        <v>408559</v>
      </c>
      <c r="F92" s="12" t="s">
        <v>238</v>
      </c>
    </row>
    <row r="93" spans="1:6" ht="15.75">
      <c r="A93" s="10" t="s">
        <v>136</v>
      </c>
      <c r="B93" s="29">
        <v>260259</v>
      </c>
      <c r="C93" s="29">
        <v>205536</v>
      </c>
      <c r="D93" s="29">
        <v>199569</v>
      </c>
      <c r="E93" s="29">
        <v>567083</v>
      </c>
      <c r="F93" s="12" t="s">
        <v>239</v>
      </c>
    </row>
    <row r="94" spans="1:6" ht="15.75">
      <c r="A94" s="10" t="s">
        <v>137</v>
      </c>
      <c r="B94" s="29">
        <v>492404</v>
      </c>
      <c r="C94" s="29">
        <v>387012</v>
      </c>
      <c r="D94" s="29">
        <v>292073</v>
      </c>
      <c r="E94" s="29">
        <v>533448</v>
      </c>
      <c r="F94" s="12" t="s">
        <v>138</v>
      </c>
    </row>
    <row r="95" spans="1:6" ht="15.75">
      <c r="A95" s="10" t="s">
        <v>139</v>
      </c>
      <c r="B95" s="29">
        <v>0</v>
      </c>
      <c r="C95" s="29">
        <v>0</v>
      </c>
      <c r="D95" s="29">
        <v>0</v>
      </c>
      <c r="E95" s="29">
        <v>0</v>
      </c>
      <c r="F95" s="12" t="s">
        <v>240</v>
      </c>
    </row>
    <row r="96" spans="1:6" ht="15.75">
      <c r="A96" s="10" t="s">
        <v>140</v>
      </c>
      <c r="B96" s="29">
        <v>8477052</v>
      </c>
      <c r="C96" s="29">
        <v>7471047</v>
      </c>
      <c r="D96" s="29">
        <v>5953101</v>
      </c>
      <c r="E96" s="29">
        <v>8599860</v>
      </c>
      <c r="F96" s="12" t="s">
        <v>141</v>
      </c>
    </row>
    <row r="97" spans="1:6" ht="15.75">
      <c r="A97" s="10" t="s">
        <v>142</v>
      </c>
      <c r="B97" s="29">
        <v>141243</v>
      </c>
      <c r="C97" s="29">
        <v>136243</v>
      </c>
      <c r="D97" s="29">
        <v>94214</v>
      </c>
      <c r="E97" s="29">
        <v>112599</v>
      </c>
      <c r="F97" s="12" t="s">
        <v>143</v>
      </c>
    </row>
    <row r="98" spans="1:6" ht="15.75">
      <c r="A98" s="10" t="s">
        <v>144</v>
      </c>
      <c r="B98" s="29">
        <v>183728</v>
      </c>
      <c r="C98" s="29">
        <v>235947</v>
      </c>
      <c r="D98" s="29">
        <v>443282</v>
      </c>
      <c r="E98" s="29">
        <v>475313</v>
      </c>
      <c r="F98" s="12" t="s">
        <v>145</v>
      </c>
    </row>
    <row r="99" spans="1:6" ht="15.75">
      <c r="A99" s="10" t="s">
        <v>146</v>
      </c>
      <c r="B99" s="29">
        <v>133156</v>
      </c>
      <c r="C99" s="29">
        <v>89045</v>
      </c>
      <c r="D99" s="29">
        <v>24008</v>
      </c>
      <c r="E99" s="29">
        <v>57201</v>
      </c>
      <c r="F99" s="12" t="s">
        <v>241</v>
      </c>
    </row>
    <row r="100" spans="1:6" ht="15.75">
      <c r="A100" s="10" t="s">
        <v>147</v>
      </c>
      <c r="B100" s="29">
        <v>10000</v>
      </c>
      <c r="C100" s="29">
        <v>38408</v>
      </c>
      <c r="D100" s="29">
        <v>0</v>
      </c>
      <c r="E100" s="29">
        <v>0</v>
      </c>
      <c r="F100" s="12" t="s">
        <v>148</v>
      </c>
    </row>
    <row r="101" spans="1:6" ht="15.75">
      <c r="A101" s="10" t="s">
        <v>149</v>
      </c>
      <c r="B101" s="29">
        <v>0</v>
      </c>
      <c r="C101" s="29">
        <v>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154</v>
      </c>
      <c r="B104" s="29">
        <v>20</v>
      </c>
      <c r="C104" s="29">
        <v>73029</v>
      </c>
      <c r="D104" s="29">
        <v>46057</v>
      </c>
      <c r="E104" s="29">
        <v>0</v>
      </c>
      <c r="F104" s="12" t="s">
        <v>243</v>
      </c>
    </row>
    <row r="105" spans="1:6" ht="15.75">
      <c r="A105" s="10" t="s">
        <v>155</v>
      </c>
      <c r="B105" s="29">
        <v>8945199</v>
      </c>
      <c r="C105" s="29">
        <v>8043719</v>
      </c>
      <c r="D105" s="29">
        <v>6560662</v>
      </c>
      <c r="E105" s="29">
        <v>9244973</v>
      </c>
      <c r="F105" s="12" t="s">
        <v>244</v>
      </c>
    </row>
    <row r="106" spans="1:6" ht="15.75">
      <c r="A106" s="10" t="s">
        <v>156</v>
      </c>
      <c r="B106" s="29">
        <v>196363</v>
      </c>
      <c r="C106" s="29">
        <v>822903</v>
      </c>
      <c r="D106" s="29">
        <v>507364</v>
      </c>
      <c r="E106" s="29">
        <v>-641196</v>
      </c>
      <c r="F106" s="12" t="s">
        <v>157</v>
      </c>
    </row>
    <row r="107" spans="1:6" ht="15.75">
      <c r="A107" s="10" t="s">
        <v>158</v>
      </c>
      <c r="B107" s="29">
        <v>99811</v>
      </c>
      <c r="C107" s="29">
        <v>129394</v>
      </c>
      <c r="D107" s="29">
        <v>100110</v>
      </c>
      <c r="E107" s="29">
        <v>-246220</v>
      </c>
      <c r="F107" s="12" t="s">
        <v>159</v>
      </c>
    </row>
    <row r="108" spans="1:6" ht="15.75">
      <c r="A108" s="10" t="s">
        <v>160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>
        <v>0</v>
      </c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96552</v>
      </c>
      <c r="C112" s="29">
        <v>693509</v>
      </c>
      <c r="D112" s="29">
        <v>407254</v>
      </c>
      <c r="E112" s="29">
        <v>-394976</v>
      </c>
      <c r="F112" s="12" t="s">
        <v>167</v>
      </c>
    </row>
    <row r="113" spans="1:6" ht="15.75">
      <c r="A113" s="10" t="s">
        <v>225</v>
      </c>
      <c r="B113" s="29">
        <v>96552</v>
      </c>
      <c r="C113" s="29">
        <v>693509</v>
      </c>
      <c r="D113" s="29">
        <v>407254</v>
      </c>
      <c r="E113" s="29">
        <v>-394976</v>
      </c>
      <c r="F113" s="12" t="s">
        <v>168</v>
      </c>
    </row>
    <row r="114" spans="1:6" ht="15.75">
      <c r="A114" s="13" t="s">
        <v>169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2058261</v>
      </c>
      <c r="C116" s="36">
        <v>1891498</v>
      </c>
      <c r="D116" s="36">
        <v>99126</v>
      </c>
      <c r="E116" s="36">
        <v>579305</v>
      </c>
      <c r="F116" s="9" t="s">
        <v>171</v>
      </c>
    </row>
    <row r="117" spans="1:6" ht="15.75">
      <c r="A117" s="10" t="s">
        <v>172</v>
      </c>
      <c r="B117" s="29">
        <v>368057</v>
      </c>
      <c r="C117" s="29">
        <v>321792</v>
      </c>
      <c r="D117" s="29">
        <v>-165423</v>
      </c>
      <c r="E117" s="29">
        <v>-569570</v>
      </c>
      <c r="F117" s="12" t="s">
        <v>247</v>
      </c>
    </row>
    <row r="118" spans="1:6" ht="15.75">
      <c r="A118" s="10" t="s">
        <v>173</v>
      </c>
      <c r="B118" s="29">
        <v>-89252</v>
      </c>
      <c r="C118" s="29">
        <v>-155029</v>
      </c>
      <c r="D118" s="29">
        <v>-42205</v>
      </c>
      <c r="E118" s="29">
        <v>89391</v>
      </c>
      <c r="F118" s="12" t="s">
        <v>248</v>
      </c>
    </row>
    <row r="119" spans="1:6" ht="15.75">
      <c r="A119" s="10" t="s">
        <v>174</v>
      </c>
      <c r="B119" s="29">
        <v>-470051</v>
      </c>
      <c r="C119" s="29">
        <v>0</v>
      </c>
      <c r="D119" s="29">
        <v>2000000</v>
      </c>
      <c r="E119" s="29">
        <v>0</v>
      </c>
      <c r="F119" s="12" t="s">
        <v>249</v>
      </c>
    </row>
    <row r="120" spans="1:6" ht="15.75">
      <c r="A120" s="13" t="s">
        <v>175</v>
      </c>
      <c r="B120" s="37">
        <v>1867015</v>
      </c>
      <c r="C120" s="37">
        <v>2058261</v>
      </c>
      <c r="D120" s="37">
        <v>1891498</v>
      </c>
      <c r="E120" s="37">
        <v>99126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>
        <f t="shared" ref="B123:D123" si="1">+B8/B10*100</f>
        <v>74.54828333333333</v>
      </c>
      <c r="C123" s="31">
        <f t="shared" si="1"/>
        <v>55.477600000000002</v>
      </c>
      <c r="D123" s="31">
        <f t="shared" si="1"/>
        <v>137.05928333333333</v>
      </c>
      <c r="E123" s="31">
        <f t="shared" ref="E123" si="2">+E8/E10*100</f>
        <v>20.888475</v>
      </c>
      <c r="F123" s="9" t="s">
        <v>178</v>
      </c>
    </row>
    <row r="124" spans="1:6" ht="15.75">
      <c r="A124" s="10" t="s">
        <v>179</v>
      </c>
      <c r="B124" s="32">
        <f>+B113/B10</f>
        <v>1.6091999999999999E-2</v>
      </c>
      <c r="C124" s="32">
        <f>+C113/C10</f>
        <v>0.11558483333333333</v>
      </c>
      <c r="D124" s="32">
        <f>+D113/D10</f>
        <v>6.7875666666666667E-2</v>
      </c>
      <c r="E124" s="32">
        <f>+E113/E10</f>
        <v>-9.8743999999999998E-2</v>
      </c>
      <c r="F124" s="12" t="s">
        <v>204</v>
      </c>
    </row>
    <row r="125" spans="1:6" ht="15.75">
      <c r="A125" s="10" t="s">
        <v>180</v>
      </c>
      <c r="B125" s="32">
        <f>+B60/B10</f>
        <v>1.7500000000000002E-2</v>
      </c>
      <c r="C125" s="32">
        <f>+C60/C10</f>
        <v>0.09</v>
      </c>
      <c r="D125" s="32">
        <f>+D60/D10</f>
        <v>0</v>
      </c>
      <c r="E125" s="32">
        <f>+E60/E10</f>
        <v>0</v>
      </c>
      <c r="F125" s="12" t="s">
        <v>205</v>
      </c>
    </row>
    <row r="126" spans="1:6" ht="15.75">
      <c r="A126" s="10" t="s">
        <v>181</v>
      </c>
      <c r="B126" s="32">
        <f>+B65/B10</f>
        <v>1.0291313333333334</v>
      </c>
      <c r="C126" s="32">
        <f>+C65/C10</f>
        <v>1.1030393333333333</v>
      </c>
      <c r="D126" s="32">
        <f>+D65/D10</f>
        <v>0.98944733333333335</v>
      </c>
      <c r="E126" s="32">
        <f>+E65/E10</f>
        <v>0.88235750000000002</v>
      </c>
      <c r="F126" s="12" t="s">
        <v>206</v>
      </c>
    </row>
    <row r="127" spans="1:6" ht="15.75">
      <c r="A127" s="10" t="s">
        <v>182</v>
      </c>
      <c r="B127" s="32">
        <f>+B11/B113</f>
        <v>80.785483470047225</v>
      </c>
      <c r="C127" s="32">
        <f>+C11/C113</f>
        <v>11.42018344390628</v>
      </c>
      <c r="D127" s="32">
        <f>+D11/D113</f>
        <v>16.942743349359365</v>
      </c>
      <c r="E127" s="32">
        <f>+E11/E113</f>
        <v>-12.760268978368305</v>
      </c>
      <c r="F127" s="12" t="s">
        <v>250</v>
      </c>
    </row>
    <row r="128" spans="1:6" ht="15.75">
      <c r="A128" s="10" t="s">
        <v>183</v>
      </c>
      <c r="B128" s="32">
        <f>+B60/B11*100</f>
        <v>1.3461538461538463</v>
      </c>
      <c r="C128" s="32">
        <f>+C60/C11*100</f>
        <v>6.8181818181818175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184</v>
      </c>
      <c r="B129" s="32">
        <f>+B60/B113*100</f>
        <v>108.74968928660205</v>
      </c>
      <c r="C129" s="32">
        <f>+C60/C113*100</f>
        <v>77.864887117542807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185</v>
      </c>
      <c r="B130" s="33">
        <f>+B11/B65</f>
        <v>1.2632012629421447</v>
      </c>
      <c r="C130" s="33">
        <f>+C11/C65</f>
        <v>1.1966934995971736</v>
      </c>
      <c r="D130" s="33">
        <f>+D11/D65</f>
        <v>1.1622649950713224</v>
      </c>
      <c r="E130" s="33">
        <f>+E11/E65</f>
        <v>1.4279926220381194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0.59210065171423232</v>
      </c>
      <c r="C132" s="51">
        <f t="shared" ref="C132:E132" si="3">+C112/C32*100</f>
        <v>4.3406147269669848</v>
      </c>
      <c r="D132" s="51">
        <f t="shared" si="3"/>
        <v>2.4924836062287916</v>
      </c>
      <c r="E132" s="51">
        <f t="shared" si="3"/>
        <v>-2.3418119587417623</v>
      </c>
      <c r="F132" s="9" t="s">
        <v>187</v>
      </c>
    </row>
    <row r="133" spans="1:6" ht="15.75">
      <c r="A133" s="10" t="s">
        <v>188</v>
      </c>
      <c r="B133" s="52">
        <f>+B113/B65*100</f>
        <v>1.5636488248665381</v>
      </c>
      <c r="C133" s="52">
        <f>+C113/C65*100</f>
        <v>10.478758992577477</v>
      </c>
      <c r="D133" s="52">
        <f>+D113/D65*100</f>
        <v>6.859957511634442</v>
      </c>
      <c r="E133" s="52">
        <f>+E113/E65*100</f>
        <v>-11.190928846867624</v>
      </c>
      <c r="F133" s="12" t="s">
        <v>189</v>
      </c>
    </row>
    <row r="134" spans="1:6" ht="15.75">
      <c r="A134" s="10" t="s">
        <v>190</v>
      </c>
      <c r="B134" s="52">
        <v>0.78</v>
      </c>
      <c r="C134" s="52">
        <v>0.73</v>
      </c>
      <c r="D134" s="52">
        <v>0.66</v>
      </c>
      <c r="E134" s="52">
        <v>0.79</v>
      </c>
      <c r="F134" s="12" t="s">
        <v>191</v>
      </c>
    </row>
    <row r="135" spans="1:6" ht="15.75">
      <c r="A135" s="10" t="s">
        <v>192</v>
      </c>
      <c r="B135" s="52">
        <v>0.03</v>
      </c>
      <c r="C135" s="52">
        <v>7.0000000000000007E-2</v>
      </c>
      <c r="D135" s="52">
        <v>0.13</v>
      </c>
      <c r="E135" s="52">
        <v>-0.04</v>
      </c>
      <c r="F135" s="12" t="s">
        <v>193</v>
      </c>
    </row>
    <row r="136" spans="1:6" ht="15.75">
      <c r="A136" s="10" t="s">
        <v>194</v>
      </c>
      <c r="B136" s="52">
        <f>+B72/B70</f>
        <v>0.98049051264212328</v>
      </c>
      <c r="C136" s="52">
        <f>+C72/C70</f>
        <v>0.97496096146963696</v>
      </c>
      <c r="D136" s="52">
        <f>+D72/D70</f>
        <v>0.97682641214300914</v>
      </c>
      <c r="E136" s="52">
        <f>+E72/E70</f>
        <v>0.89092839516885103</v>
      </c>
      <c r="F136" s="12" t="s">
        <v>195</v>
      </c>
    </row>
    <row r="137" spans="1:6" ht="15.75">
      <c r="A137" s="10" t="s">
        <v>196</v>
      </c>
      <c r="B137" s="52">
        <f>+B72/B65</f>
        <v>1.4769261713924429</v>
      </c>
      <c r="C137" s="52">
        <f>+C72/C65</f>
        <v>1.248860421417429</v>
      </c>
      <c r="D137" s="52">
        <f>+D72/D65</f>
        <v>1.2345248627011307</v>
      </c>
      <c r="E137" s="52">
        <f>+E72/E65</f>
        <v>1.9084274231249805</v>
      </c>
      <c r="F137" s="12" t="s">
        <v>254</v>
      </c>
    </row>
    <row r="138" spans="1:6" ht="15.75">
      <c r="A138" s="13" t="s">
        <v>197</v>
      </c>
      <c r="B138" s="53">
        <f>+B39/B72</f>
        <v>0.86284393378470758</v>
      </c>
      <c r="C138" s="53">
        <f>+C39/C72</f>
        <v>0.90939466704769956</v>
      </c>
      <c r="D138" s="53">
        <f>+D39/D72</f>
        <v>1.0658424141736427</v>
      </c>
      <c r="E138" s="53">
        <f>+E39/E72</f>
        <v>1.2216591660417588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62.133399629244124</v>
      </c>
      <c r="C140" s="51">
        <f>+C50/C32*100</f>
        <v>58.57701536945725</v>
      </c>
      <c r="D140" s="51">
        <f>+D50/D32*100</f>
        <v>63.666194695789933</v>
      </c>
      <c r="E140" s="51">
        <f>+E50/E32*100</f>
        <v>79.074016189485093</v>
      </c>
      <c r="F140" s="9" t="s">
        <v>199</v>
      </c>
    </row>
    <row r="141" spans="1:6" ht="15.75">
      <c r="A141" s="13" t="s">
        <v>200</v>
      </c>
      <c r="B141" s="53">
        <f>100-B140</f>
        <v>37.866600370755876</v>
      </c>
      <c r="C141" s="53">
        <f>100-C140</f>
        <v>41.42298463054275</v>
      </c>
      <c r="D141" s="53">
        <f>100-D140</f>
        <v>36.333805304210067</v>
      </c>
      <c r="E141" s="53">
        <f>100-E140</f>
        <v>20.925983810514907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0.51281630658637156</v>
      </c>
      <c r="C143" s="51">
        <f>+C75/C32</f>
        <v>0.484048181888111</v>
      </c>
      <c r="D143" s="51">
        <f>+D75/D32</f>
        <v>0.39171157122236377</v>
      </c>
      <c r="E143" s="51">
        <f>+E75/E32</f>
        <v>0.47074359597055804</v>
      </c>
      <c r="F143" s="9" t="s">
        <v>256</v>
      </c>
    </row>
    <row r="144" spans="1:6" ht="15.75">
      <c r="A144" s="13" t="s">
        <v>202</v>
      </c>
      <c r="B144" s="53">
        <f>+B75/B29</f>
        <v>4.4840661697678161</v>
      </c>
      <c r="C144" s="53">
        <f>+C75/C29</f>
        <v>4.1694344332336852</v>
      </c>
      <c r="D144" s="53">
        <f>+D75/D29</f>
        <v>3.2894977727500971</v>
      </c>
      <c r="E144" s="53">
        <f>+E75/E29</f>
        <v>3.8790896965492307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2022-10-24T06:21:21Z</dcterms:modified>
</cp:coreProperties>
</file>